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3\Validated Invoice Spreadsheets FY23\"/>
    </mc:Choice>
  </mc:AlternateContent>
  <xr:revisionPtr revIDLastSave="0" documentId="8_{6BAAD256-6BFA-4B31-A1F8-413E4A68CF88}" xr6:coauthVersionLast="47" xr6:coauthVersionMax="47" xr10:uidLastSave="{00000000-0000-0000-0000-000000000000}"/>
  <bookViews>
    <workbookView xWindow="28680" yWindow="-120" windowWidth="25440" windowHeight="1539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2" i="1" l="1"/>
  <c r="H35" i="1" s="1"/>
  <c r="H22" i="1"/>
</calcChain>
</file>

<file path=xl/sharedStrings.xml><?xml version="1.0" encoding="utf-8"?>
<sst xmlns="http://schemas.openxmlformats.org/spreadsheetml/2006/main" count="164" uniqueCount="91">
  <si>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</si>
  <si>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</si>
  <si>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</si>
  <si>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</si>
  <si>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</si>
  <si>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</si>
  <si>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</si>
  <si>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</si>
  <si>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</si>
  <si>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</si>
  <si>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</si>
  <si>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</si>
  <si>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</si>
  <si>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</si>
  <si>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</si>
  <si>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</si>
  <si>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</si>
  <si>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MON110</t>
  </si>
  <si>
    <t>SCOPE OF WORK:</t>
  </si>
  <si>
    <t>KDPOLE16 16' Black Fiberglass</t>
  </si>
  <si>
    <t>KDC36 Colonial Post Top &amp; Pole # 15 or # 16 (16' fiberglass)</t>
  </si>
  <si>
    <t>Various</t>
  </si>
  <si>
    <t>Service and Relamping</t>
  </si>
  <si>
    <t>Per C. Pippin</t>
  </si>
  <si>
    <t>6/16/2023 thru 6/30/2023</t>
  </si>
  <si>
    <t>Morningwood Drive</t>
  </si>
  <si>
    <t>04026</t>
  </si>
  <si>
    <t>(LABOR ONLY)KDC36 Colonial Post Top &amp; Pole # 15 or # 16 (16' fiberglass)(Straightened)</t>
  </si>
  <si>
    <t>Pic 6/19</t>
  </si>
  <si>
    <t>Parallel Lane</t>
  </si>
  <si>
    <t>02007</t>
  </si>
  <si>
    <t>Pic 6/26</t>
  </si>
  <si>
    <t>230622-105</t>
  </si>
  <si>
    <t>Royal Forest Lane</t>
  </si>
  <si>
    <t>14007</t>
  </si>
  <si>
    <t>230615-102</t>
  </si>
  <si>
    <t>Dutchess Court</t>
  </si>
  <si>
    <t>00004</t>
  </si>
  <si>
    <t>230531-107</t>
  </si>
  <si>
    <t>Olney Mill Road</t>
  </si>
  <si>
    <t>19049</t>
  </si>
  <si>
    <t>230606-101</t>
  </si>
  <si>
    <t>Flannery Lane</t>
  </si>
  <si>
    <t>00053</t>
  </si>
  <si>
    <t>230523-101</t>
  </si>
  <si>
    <t>Mineral Springs Drive</t>
  </si>
  <si>
    <t>07007</t>
  </si>
  <si>
    <t>230525-101</t>
  </si>
  <si>
    <t>Malabar Street</t>
  </si>
  <si>
    <t>16042</t>
  </si>
  <si>
    <t>230523-103</t>
  </si>
  <si>
    <t>Darnell Drive</t>
  </si>
  <si>
    <t>18016</t>
  </si>
  <si>
    <t>230606-106</t>
  </si>
  <si>
    <t>Brooke Meadow Lane</t>
  </si>
  <si>
    <t>03004</t>
  </si>
  <si>
    <t>Pic 6/27</t>
  </si>
  <si>
    <t>230626-103</t>
  </si>
  <si>
    <t>Carrolton Road</t>
  </si>
  <si>
    <t>15002</t>
  </si>
  <si>
    <t>S&amp;R01 Non-Traffic Signal Mounted(15.02)(0)</t>
  </si>
  <si>
    <t>S&amp;R02 Traffic Signal Mounted(20.39)(0)</t>
  </si>
  <si>
    <t>230605-113</t>
  </si>
  <si>
    <t>Macduff Avenue</t>
  </si>
  <si>
    <t>1622</t>
  </si>
  <si>
    <t>UPGRADE02 Pole Handhole Cover (2)</t>
  </si>
  <si>
    <t>NEW02 Replace all wires between splicebox and luminaire, paid for per light in EA</t>
  </si>
  <si>
    <t>Wire</t>
  </si>
  <si>
    <t>Pic Sent</t>
  </si>
  <si>
    <t>LED</t>
  </si>
  <si>
    <t>REDSIDENTS INFO</t>
  </si>
  <si>
    <t>NOTES</t>
  </si>
  <si>
    <t xml:space="preserve">CBD  </t>
  </si>
  <si>
    <t>CONTROL ID</t>
  </si>
  <si>
    <t>REPORTED AS</t>
  </si>
  <si>
    <t>Pat Hackle 301-879-9440	path@procamofmd.com</t>
  </si>
  <si>
    <t>Globe Broken</t>
  </si>
  <si>
    <t>NO</t>
  </si>
  <si>
    <t>Replaced_Pole_Only	06/26/2023</t>
  </si>
  <si>
    <t>Leaning Pole</t>
  </si>
  <si>
    <t>N/A</t>
  </si>
  <si>
    <t xml:space="preserve">	Stephanie Horan
Contact Phone:	3017740408 </t>
  </si>
  <si>
    <t>Replaced_Fixture_&amp;_Pole 06/26/2023</t>
  </si>
  <si>
    <t>Dave Thompson	3016800700	dthompson@chambersmanagementinc.com</t>
  </si>
  <si>
    <t>Replaced_Fixture_&amp;_Pole	06/27/2023</t>
  </si>
  <si>
    <t>Hilda Mertinko Contact Phone:	301- 929-3212</t>
  </si>
  <si>
    <t>Knockdown</t>
  </si>
  <si>
    <t>Pusks Sesay
Contact Phone:	(240) 640-2965</t>
  </si>
  <si>
    <t xml:space="preserve">	Replaced_Pole_Only	06/06/2023	 	 		 	Add/Edit	
3.  Nonspecific_Repair	06/06/2023	 	 Installed a new pole tag, there was not one before</t>
  </si>
  <si>
    <t>230523-106</t>
  </si>
  <si>
    <t>Straightened_Pole 06/19/2023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</si>
</sst>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10" applyNumberFormat="0" applyAlignment="0" applyProtection="0"/>
    <xf numFmtId="0" fontId="19" fillId="6" borderId="11" applyNumberFormat="0" applyAlignment="0" applyProtection="0"/>
    <xf numFmtId="0" fontId="20" fillId="6" borderId="10" applyNumberFormat="0" applyAlignment="0" applyProtection="0"/>
    <xf numFmtId="0" fontId="21" fillId="0" borderId="12" applyNumberFormat="0" applyFill="0" applyAlignment="0" applyProtection="0"/>
    <xf numFmtId="0" fontId="22" fillId="7" borderId="13" applyNumberFormat="0" applyAlignment="0" applyProtection="0"/>
    <xf numFmtId="0" fontId="23" fillId="0" borderId="0" applyNumberFormat="0" applyFill="0" applyBorder="0" applyAlignment="0" applyProtection="0"/>
    <xf numFmtId="0" fontId="1" fillId="8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1" fillId="0" borderId="0" applyNumberFormat="0" applyFill="0" applyBorder="0" applyAlignment="0" applyProtection="0"/>
  </cellStyleXfs>
  <cellXfs count="99">
    <xf numFmtId="0" fontId="0" fillId="0" borderId="0" xfId="0"/>
    <xf numFmtId="44" fontId="2" fillId="0" borderId="3" xfId="1" applyFont="1" applyFill="1" applyBorder="1"/>
    <xf numFmtId="0" fontId="26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/>
    <xf numFmtId="49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14" fontId="5" fillId="0" borderId="0" xfId="2" applyNumberFormat="1" applyFont="1" applyAlignment="1">
      <alignment horizontal="left" wrapText="1"/>
    </xf>
    <xf numFmtId="44" fontId="4" fillId="0" borderId="0" xfId="3" applyFont="1"/>
    <xf numFmtId="0" fontId="7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14" fontId="6" fillId="0" borderId="0" xfId="2" applyNumberFormat="1" applyFont="1" applyAlignment="1">
      <alignment vertical="center"/>
    </xf>
    <xf numFmtId="0" fontId="4" fillId="0" borderId="0" xfId="2" applyFont="1" applyAlignment="1">
      <alignment horizontal="center"/>
    </xf>
    <xf numFmtId="0" fontId="6" fillId="33" borderId="3" xfId="2" applyFont="1" applyFill="1" applyBorder="1" applyAlignment="1">
      <alignment horizontal="center"/>
    </xf>
    <xf numFmtId="49" fontId="6" fillId="33" borderId="3" xfId="2" applyNumberFormat="1" applyFont="1" applyFill="1" applyBorder="1" applyAlignment="1">
      <alignment horizontal="center" vertical="center"/>
    </xf>
    <xf numFmtId="0" fontId="6" fillId="33" borderId="3" xfId="2" applyFont="1" applyFill="1" applyBorder="1" applyAlignment="1">
      <alignment horizontal="center" wrapText="1"/>
    </xf>
    <xf numFmtId="44" fontId="5" fillId="33" borderId="3" xfId="3" applyFont="1" applyFill="1" applyBorder="1" applyAlignment="1">
      <alignment horizontal="center"/>
    </xf>
    <xf numFmtId="49" fontId="1" fillId="0" borderId="0" xfId="2" applyNumberFormat="1" applyAlignment="1">
      <alignment horizontal="center" vertical="center"/>
    </xf>
    <xf numFmtId="0" fontId="1" fillId="0" borderId="0" xfId="2" applyAlignment="1">
      <alignment horizontal="center"/>
    </xf>
    <xf numFmtId="0" fontId="6" fillId="33" borderId="1" xfId="2" applyFont="1" applyFill="1" applyBorder="1" applyAlignment="1">
      <alignment horizontal="center"/>
    </xf>
    <xf numFmtId="49" fontId="6" fillId="33" borderId="1" xfId="2" applyNumberFormat="1" applyFont="1" applyFill="1" applyBorder="1" applyAlignment="1">
      <alignment horizontal="center" vertical="center"/>
    </xf>
    <xf numFmtId="0" fontId="6" fillId="33" borderId="1" xfId="2" applyFont="1" applyFill="1" applyBorder="1" applyAlignment="1">
      <alignment horizontal="center" wrapText="1"/>
    </xf>
    <xf numFmtId="44" fontId="5" fillId="33" borderId="1" xfId="3" applyFont="1" applyFill="1" applyBorder="1" applyAlignment="1">
      <alignment horizontal="center"/>
    </xf>
    <xf numFmtId="0" fontId="1" fillId="0" borderId="1" xfId="2" applyBorder="1" applyAlignment="1">
      <alignment horizontal="center" vertical="center"/>
    </xf>
    <xf numFmtId="0" fontId="1" fillId="0" borderId="1" xfId="2" applyBorder="1" applyAlignment="1">
      <alignment horizontal="center" vertical="center" wrapText="1"/>
    </xf>
    <xf numFmtId="49" fontId="1" fillId="0" borderId="1" xfId="2" applyNumberForma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0" fillId="0" borderId="1" xfId="2" applyFont="1" applyBorder="1" applyAlignment="1">
      <alignment horizontal="center" vertical="center" wrapText="1"/>
    </xf>
    <xf numFmtId="44" fontId="0" fillId="0" borderId="1" xfId="1" applyFont="1" applyBorder="1"/>
    <xf numFmtId="44" fontId="1" fillId="0" borderId="0" xfId="2" applyNumberFormat="1"/>
    <xf numFmtId="44" fontId="5" fillId="0" borderId="16" xfId="3" applyFont="1" applyBorder="1"/>
    <xf numFmtId="49" fontId="10" fillId="0" borderId="1" xfId="0" applyNumberFormat="1" applyFont="1" applyBorder="1" applyAlignment="1">
      <alignment horizontal="left"/>
    </xf>
    <xf numFmtId="44" fontId="1" fillId="0" borderId="3" xfId="2" applyNumberFormat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wrapText="1"/>
    </xf>
    <xf numFmtId="0" fontId="6" fillId="33" borderId="3" xfId="2" applyFont="1" applyFill="1" applyBorder="1" applyAlignment="1">
      <alignment horizontal="left"/>
    </xf>
    <xf numFmtId="0" fontId="6" fillId="33" borderId="3" xfId="2" applyFont="1" applyFill="1" applyBorder="1" applyAlignment="1">
      <alignment horizontal="left" wrapText="1"/>
    </xf>
    <xf numFmtId="0" fontId="1" fillId="0" borderId="0" xfId="2" applyAlignment="1">
      <alignment horizontal="left"/>
    </xf>
    <xf numFmtId="0" fontId="2" fillId="0" borderId="0" xfId="2" applyFont="1" applyAlignment="1">
      <alignment horizontal="left" wrapText="1"/>
    </xf>
    <xf numFmtId="0" fontId="6" fillId="33" borderId="1" xfId="2" applyFont="1" applyFill="1" applyBorder="1" applyAlignment="1">
      <alignment horizontal="left"/>
    </xf>
    <xf numFmtId="0" fontId="6" fillId="33" borderId="1" xfId="2" applyFont="1" applyFill="1" applyBorder="1" applyAlignment="1">
      <alignment horizontal="left" wrapText="1"/>
    </xf>
    <xf numFmtId="0" fontId="10" fillId="0" borderId="1" xfId="2" applyFont="1" applyBorder="1" applyAlignment="1">
      <alignment horizontal="left" vertical="center" wrapText="1"/>
    </xf>
    <xf numFmtId="14" fontId="10" fillId="0" borderId="1" xfId="2" applyNumberFormat="1" applyFont="1" applyBorder="1" applyAlignment="1">
      <alignment horizontal="center" vertical="center" wrapText="1"/>
    </xf>
    <xf numFmtId="0" fontId="1" fillId="0" borderId="0" xfId="2" applyAlignment="1">
      <alignment horizontal="left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2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/>
    </xf>
    <xf numFmtId="44" fontId="27" fillId="34" borderId="1" xfId="3" applyFont="1" applyFill="1" applyBorder="1" applyAlignment="1">
      <alignment horizontal="center" vertical="center" wrapText="1"/>
    </xf>
    <xf numFmtId="44" fontId="28" fillId="34" borderId="1" xfId="3" applyFont="1" applyFill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center" vertical="center" wrapText="1"/>
    </xf>
    <xf numFmtId="0" fontId="26" fillId="0" borderId="1" xfId="2" applyFont="1" applyBorder="1"/>
    <xf numFmtId="0" fontId="1" fillId="0" borderId="1" xfId="2" applyBorder="1"/>
    <xf numFmtId="0" fontId="28" fillId="34" borderId="1" xfId="2" applyFont="1" applyFill="1" applyBorder="1" applyAlignment="1">
      <alignment horizontal="center" vertical="center"/>
    </xf>
    <xf numFmtId="0" fontId="1" fillId="35" borderId="2" xfId="2" applyFill="1" applyBorder="1" applyAlignment="1">
      <alignment horizontal="center" vertical="center" wrapText="1"/>
    </xf>
    <xf numFmtId="0" fontId="1" fillId="0" borderId="1" xfId="2" applyBorder="1" applyAlignment="1">
      <alignment horizontal="center"/>
    </xf>
    <xf numFmtId="0" fontId="1" fillId="0" borderId="1" xfId="2" applyBorder="1" applyAlignment="1">
      <alignment wrapText="1"/>
    </xf>
    <xf numFmtId="0" fontId="1" fillId="0" borderId="2" xfId="2" applyFill="1" applyBorder="1" applyAlignment="1">
      <alignment horizontal="center" vertical="center" wrapText="1"/>
    </xf>
    <xf numFmtId="0" fontId="31" fillId="0" borderId="0" xfId="46" applyAlignment="1">
      <alignment horizontal="center" vertical="center" wrapText="1"/>
    </xf>
    <xf numFmtId="0" fontId="10" fillId="35" borderId="1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31" fillId="0" borderId="1" xfId="46" applyBorder="1" applyAlignment="1">
      <alignment horizontal="center" vertical="center" wrapText="1"/>
    </xf>
    <xf numFmtId="0" fontId="32" fillId="0" borderId="1" xfId="46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46" applyBorder="1" applyAlignment="1">
      <alignment horizontal="center" vertical="center"/>
    </xf>
    <xf numFmtId="0" fontId="1" fillId="0" borderId="0" xfId="2" applyAlignment="1"/>
    <xf numFmtId="0" fontId="1" fillId="0" borderId="1" xfId="2" applyBorder="1" applyAlignment="1"/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57152</xdr:rowOff>
    </xdr:from>
    <xdr:to>
      <xdr:col>2</xdr:col>
      <xdr:colOff>342900</xdr:colOff>
      <xdr:row>4</xdr:row>
      <xdr:rowOff>358840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D29EE8-E3BB-4912-8694-D3DD2B255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2"/>
          <a:ext cx="2133600" cy="1485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15127&amp;PType=L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ex02.montgomerycountymd.gov/ojn6/ijn7/StreetLightAdmin/PoleDetails.aspx?CID=16699&amp;PType=L" TargetMode="External"/><Relationship Id="rId7" Type="http://schemas.openxmlformats.org/officeDocument/2006/relationships/hyperlink" Target="https://ex02.montgomerycountymd.gov/ojn6/ijn7/StreetLightAdmin/PoleDetails.aspx?CID=15034&amp;PType=L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ex02.montgomerycountymd.gov/ojn6/ijn7/StreetLightAdmin/PoleDetails.aspx?CID=15161&amp;PType=L" TargetMode="External"/><Relationship Id="rId1" Type="http://schemas.openxmlformats.org/officeDocument/2006/relationships/hyperlink" Target="https://ex02.montgomerycountymd.gov/ojn6/ijn7/StreetLightAdmin/PoleDetails.aspx?CID=45627&amp;PType=L" TargetMode="External"/><Relationship Id="rId6" Type="http://schemas.openxmlformats.org/officeDocument/2006/relationships/hyperlink" Target="https://ex02.montgomerycountymd.gov/ojn6/ijn7/StreetLightAdmin/PoleDetails.aspx?CID=12239&amp;PType=L" TargetMode="External"/><Relationship Id="rId11" Type="http://schemas.openxmlformats.org/officeDocument/2006/relationships/hyperlink" Target="https://ex02.montgomerycountymd.gov/ojn6/ijn7/StreetLightAdmin/PoleDetails.aspx?CID=14734&amp;PType=L" TargetMode="External"/><Relationship Id="rId5" Type="http://schemas.openxmlformats.org/officeDocument/2006/relationships/hyperlink" Target="https://ex02.montgomerycountymd.gov/ojn6/ijn7/StreetLightAdmin/PoleDetails.aspx?CID=12687&amp;PType=L" TargetMode="External"/><Relationship Id="rId10" Type="http://schemas.openxmlformats.org/officeDocument/2006/relationships/hyperlink" Target="https://ex02.montgomerycountymd.gov/ojn6/ijn7/StreetLightAdmin/PoleDetails.aspx?CID=14327&amp;PType=L" TargetMode="External"/><Relationship Id="rId4" Type="http://schemas.openxmlformats.org/officeDocument/2006/relationships/hyperlink" Target="https://ex02.montgomerycountymd.gov/ojn6/ijn7/StreetLightAdmin/PoleDetails.aspx?CID=3290&amp;PType=L" TargetMode="External"/><Relationship Id="rId9" Type="http://schemas.openxmlformats.org/officeDocument/2006/relationships/hyperlink" Target="https://ex02.montgomerycountymd.gov/ojn6/ijn7/StreetLightAdmin/PoleDetails.aspx?CID=11572&amp;PType=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O41"/>
  <sheetViews>
    <sheetView tabSelected="1" topLeftCell="F1" zoomScale="115" zoomScaleNormal="115" workbookViewId="0">
      <selection activeCell="L19" sqref="L19"/>
    </sheetView>
  </sheetViews>
  <sheetFormatPr defaultColWidth="9.1796875" defaultRowHeight="14.5" x14ac:dyDescent="0.35"/>
  <cols>
    <col min="1" max="1" width="7.81640625" style="3" customWidth="1"/>
    <col min="2" max="2" width="19" style="19" customWidth="1"/>
    <col min="3" max="3" width="15.7265625" style="39" customWidth="1"/>
    <col min="4" max="4" width="10.81640625" style="3" customWidth="1"/>
    <col min="5" max="5" width="12" style="3" customWidth="1"/>
    <col min="6" max="6" width="10.453125" style="19" customWidth="1"/>
    <col min="7" max="7" width="13.81640625" style="45" customWidth="1"/>
    <col min="8" max="8" width="16.1796875" style="3" customWidth="1"/>
    <col min="9" max="9" width="9.1796875" style="2"/>
    <col min="10" max="10" width="9.1796875" style="19"/>
    <col min="11" max="11" width="22" style="97" customWidth="1"/>
    <col min="12" max="12" width="41.08984375" style="3" customWidth="1"/>
    <col min="13" max="13" width="7.453125" style="3" customWidth="1"/>
    <col min="14" max="14" width="12.453125" style="19" customWidth="1"/>
    <col min="15" max="15" width="15.453125" style="3" customWidth="1"/>
    <col min="16" max="16384" width="9.1796875" style="3"/>
  </cols>
  <sheetData>
    <row r="1" spans="1:15" ht="47.25" customHeight="1" x14ac:dyDescent="0.35">
      <c r="A1" s="75" t="s">
        <v>0</v>
      </c>
      <c r="B1" s="75"/>
      <c r="C1" s="75"/>
      <c r="D1" s="75"/>
      <c r="E1" s="75"/>
      <c r="F1" s="75"/>
      <c r="G1" s="75"/>
      <c r="H1" s="75"/>
    </row>
    <row r="2" spans="1:15" x14ac:dyDescent="0.35">
      <c r="A2" s="4"/>
      <c r="B2" s="13"/>
      <c r="C2" s="35"/>
      <c r="D2" s="6"/>
      <c r="E2" s="5"/>
      <c r="F2" s="7" t="s">
        <v>1</v>
      </c>
      <c r="G2" s="8">
        <v>45107</v>
      </c>
      <c r="H2" s="9"/>
    </row>
    <row r="3" spans="1:15" x14ac:dyDescent="0.35">
      <c r="A3" s="4"/>
      <c r="B3" s="13"/>
      <c r="C3" s="35"/>
      <c r="D3" s="6"/>
      <c r="E3" s="76" t="s">
        <v>16</v>
      </c>
      <c r="F3" s="76"/>
      <c r="G3" s="8" t="s">
        <v>17</v>
      </c>
      <c r="H3" s="9"/>
    </row>
    <row r="4" spans="1:15" x14ac:dyDescent="0.35">
      <c r="A4" s="4"/>
      <c r="B4" s="13"/>
      <c r="C4" s="35"/>
      <c r="D4" s="6"/>
      <c r="E4" s="77" t="s">
        <v>2</v>
      </c>
      <c r="F4" s="77"/>
      <c r="G4" s="10"/>
      <c r="H4" s="9"/>
    </row>
    <row r="5" spans="1:15" ht="28.5" x14ac:dyDescent="0.35">
      <c r="A5" s="4"/>
      <c r="B5" s="13"/>
      <c r="C5" s="35"/>
      <c r="D5" s="6"/>
      <c r="E5" s="71" t="s">
        <v>18</v>
      </c>
      <c r="F5" s="71"/>
      <c r="G5" s="11" t="s">
        <v>24</v>
      </c>
      <c r="H5" s="12"/>
    </row>
    <row r="6" spans="1:15" x14ac:dyDescent="0.35">
      <c r="A6" s="4"/>
      <c r="B6" s="13"/>
      <c r="C6" s="35"/>
      <c r="D6" s="6"/>
      <c r="E6" s="13"/>
      <c r="F6" s="13"/>
      <c r="G6" s="36"/>
      <c r="H6" s="12"/>
    </row>
    <row r="7" spans="1:15" x14ac:dyDescent="0.35">
      <c r="A7" s="72" t="s">
        <v>3</v>
      </c>
      <c r="B7" s="73"/>
      <c r="C7" s="73"/>
      <c r="D7" s="73"/>
      <c r="E7" s="73"/>
      <c r="F7" s="73"/>
      <c r="G7" s="73"/>
      <c r="H7" s="74"/>
    </row>
    <row r="8" spans="1:15" ht="31" x14ac:dyDescent="0.35">
      <c r="A8" s="14" t="s">
        <v>13</v>
      </c>
      <c r="B8" s="14" t="s">
        <v>4</v>
      </c>
      <c r="C8" s="37" t="s">
        <v>5</v>
      </c>
      <c r="D8" s="15" t="s">
        <v>6</v>
      </c>
      <c r="E8" s="16" t="s">
        <v>7</v>
      </c>
      <c r="F8" s="14" t="s">
        <v>8</v>
      </c>
      <c r="G8" s="38" t="s">
        <v>9</v>
      </c>
      <c r="H8" s="17" t="s">
        <v>10</v>
      </c>
      <c r="I8" s="59" t="s">
        <v>68</v>
      </c>
      <c r="J8" s="59" t="s">
        <v>69</v>
      </c>
      <c r="K8" s="64" t="s">
        <v>70</v>
      </c>
      <c r="L8" s="64" t="s">
        <v>71</v>
      </c>
      <c r="M8" s="60" t="s">
        <v>72</v>
      </c>
      <c r="N8" s="61" t="s">
        <v>73</v>
      </c>
      <c r="O8" s="60" t="s">
        <v>74</v>
      </c>
    </row>
    <row r="9" spans="1:15" ht="15" customHeight="1" x14ac:dyDescent="0.35">
      <c r="A9" s="49">
        <v>1</v>
      </c>
      <c r="B9" s="68" t="s">
        <v>89</v>
      </c>
      <c r="C9" s="51" t="s">
        <v>25</v>
      </c>
      <c r="D9" s="52" t="s">
        <v>26</v>
      </c>
      <c r="E9" s="53">
        <v>45096</v>
      </c>
      <c r="F9" s="46">
        <v>36</v>
      </c>
      <c r="G9" s="54" t="s">
        <v>27</v>
      </c>
      <c r="H9" s="55">
        <v>295.08</v>
      </c>
      <c r="I9" s="94" t="s">
        <v>28</v>
      </c>
      <c r="J9" s="24">
        <v>70</v>
      </c>
      <c r="K9" s="24" t="s">
        <v>80</v>
      </c>
      <c r="L9" s="24" t="s">
        <v>90</v>
      </c>
      <c r="M9" s="24" t="s">
        <v>77</v>
      </c>
      <c r="N9" s="92">
        <v>14734</v>
      </c>
      <c r="O9" s="95" t="s">
        <v>79</v>
      </c>
    </row>
    <row r="10" spans="1:15" ht="15" customHeight="1" x14ac:dyDescent="0.35">
      <c r="A10" s="49">
        <v>2</v>
      </c>
      <c r="B10" s="65" t="s">
        <v>23</v>
      </c>
      <c r="C10" s="51" t="s">
        <v>29</v>
      </c>
      <c r="D10" s="52" t="s">
        <v>30</v>
      </c>
      <c r="E10" s="53">
        <v>45097</v>
      </c>
      <c r="F10" s="56">
        <v>36</v>
      </c>
      <c r="G10" s="57" t="s">
        <v>20</v>
      </c>
      <c r="H10" s="58">
        <v>1207.1300000000001</v>
      </c>
      <c r="I10" s="94" t="s">
        <v>31</v>
      </c>
      <c r="J10" s="24"/>
      <c r="K10" s="24"/>
      <c r="L10" s="24"/>
      <c r="M10" s="24"/>
      <c r="N10" s="24"/>
      <c r="O10" s="24"/>
    </row>
    <row r="11" spans="1:15" ht="15" customHeight="1" x14ac:dyDescent="0.35">
      <c r="A11" s="49">
        <v>3</v>
      </c>
      <c r="B11" s="50" t="s">
        <v>32</v>
      </c>
      <c r="C11" s="51" t="s">
        <v>33</v>
      </c>
      <c r="D11" s="52" t="s">
        <v>34</v>
      </c>
      <c r="E11" s="53">
        <v>45103</v>
      </c>
      <c r="F11" s="46">
        <v>16</v>
      </c>
      <c r="G11" s="54" t="s">
        <v>19</v>
      </c>
      <c r="H11" s="55">
        <v>729.64</v>
      </c>
      <c r="I11" s="94" t="s">
        <v>31</v>
      </c>
      <c r="J11" s="24">
        <v>70</v>
      </c>
      <c r="K11" s="24" t="s">
        <v>75</v>
      </c>
      <c r="L11" s="24" t="s">
        <v>78</v>
      </c>
      <c r="M11" s="24" t="s">
        <v>77</v>
      </c>
      <c r="N11" s="93">
        <v>45627</v>
      </c>
      <c r="O11" s="95" t="s">
        <v>76</v>
      </c>
    </row>
    <row r="12" spans="1:15" ht="15" customHeight="1" x14ac:dyDescent="0.35">
      <c r="A12" s="49">
        <v>4</v>
      </c>
      <c r="B12" s="53" t="s">
        <v>35</v>
      </c>
      <c r="C12" s="51" t="s">
        <v>36</v>
      </c>
      <c r="D12" s="52" t="s">
        <v>37</v>
      </c>
      <c r="E12" s="53">
        <v>45103</v>
      </c>
      <c r="F12" s="46">
        <v>16</v>
      </c>
      <c r="G12" s="54" t="s">
        <v>19</v>
      </c>
      <c r="H12" s="55">
        <v>729.64</v>
      </c>
      <c r="I12" s="94" t="s">
        <v>31</v>
      </c>
      <c r="J12" s="24">
        <v>70</v>
      </c>
      <c r="K12" s="24" t="s">
        <v>80</v>
      </c>
      <c r="L12" s="24" t="s">
        <v>78</v>
      </c>
      <c r="M12" s="24" t="s">
        <v>77</v>
      </c>
      <c r="N12" s="96">
        <v>15161</v>
      </c>
      <c r="O12" s="95" t="s">
        <v>79</v>
      </c>
    </row>
    <row r="13" spans="1:15" ht="15" customHeight="1" x14ac:dyDescent="0.35">
      <c r="A13" s="49">
        <v>5</v>
      </c>
      <c r="B13" s="53" t="s">
        <v>38</v>
      </c>
      <c r="C13" s="51" t="s">
        <v>39</v>
      </c>
      <c r="D13" s="52" t="s">
        <v>40</v>
      </c>
      <c r="E13" s="53">
        <v>45103</v>
      </c>
      <c r="F13" s="56">
        <v>36</v>
      </c>
      <c r="G13" s="57" t="s">
        <v>20</v>
      </c>
      <c r="H13" s="58">
        <v>1207.1300000000001</v>
      </c>
      <c r="I13" s="94" t="s">
        <v>31</v>
      </c>
      <c r="J13" s="24">
        <v>70</v>
      </c>
      <c r="K13" s="24" t="s">
        <v>81</v>
      </c>
      <c r="L13" s="24" t="s">
        <v>82</v>
      </c>
      <c r="M13" s="24" t="s">
        <v>77</v>
      </c>
      <c r="N13" s="96">
        <v>16699</v>
      </c>
      <c r="O13" s="95" t="s">
        <v>76</v>
      </c>
    </row>
    <row r="14" spans="1:15" ht="15" customHeight="1" x14ac:dyDescent="0.35">
      <c r="A14" s="49">
        <v>6</v>
      </c>
      <c r="B14" s="53" t="s">
        <v>41</v>
      </c>
      <c r="C14" s="51" t="s">
        <v>42</v>
      </c>
      <c r="D14" s="52" t="s">
        <v>43</v>
      </c>
      <c r="E14" s="53">
        <v>45103</v>
      </c>
      <c r="F14" s="46">
        <v>16</v>
      </c>
      <c r="G14" s="54" t="s">
        <v>19</v>
      </c>
      <c r="H14" s="55">
        <v>729.64</v>
      </c>
      <c r="I14" s="94" t="s">
        <v>31</v>
      </c>
      <c r="J14" s="24">
        <v>70</v>
      </c>
      <c r="K14" s="24" t="s">
        <v>83</v>
      </c>
      <c r="L14" s="24" t="s">
        <v>78</v>
      </c>
      <c r="M14" s="24" t="s">
        <v>77</v>
      </c>
      <c r="N14" s="92">
        <v>3290</v>
      </c>
      <c r="O14" s="95" t="s">
        <v>79</v>
      </c>
    </row>
    <row r="15" spans="1:15" ht="29" x14ac:dyDescent="0.35">
      <c r="A15" s="49">
        <v>7</v>
      </c>
      <c r="B15" s="53" t="s">
        <v>44</v>
      </c>
      <c r="C15" s="51" t="s">
        <v>45</v>
      </c>
      <c r="D15" s="52" t="s">
        <v>46</v>
      </c>
      <c r="E15" s="53">
        <v>45103</v>
      </c>
      <c r="F15" s="46">
        <v>16</v>
      </c>
      <c r="G15" s="54" t="s">
        <v>19</v>
      </c>
      <c r="H15" s="55">
        <v>729.64</v>
      </c>
      <c r="I15" s="94" t="s">
        <v>31</v>
      </c>
      <c r="J15" s="24">
        <v>100</v>
      </c>
      <c r="K15" s="24" t="s">
        <v>80</v>
      </c>
      <c r="L15" s="24" t="s">
        <v>78</v>
      </c>
      <c r="M15" s="24" t="s">
        <v>77</v>
      </c>
      <c r="N15" s="92">
        <v>12687</v>
      </c>
      <c r="O15" s="95" t="s">
        <v>79</v>
      </c>
    </row>
    <row r="16" spans="1:15" ht="15" customHeight="1" x14ac:dyDescent="0.35">
      <c r="A16" s="49">
        <v>8</v>
      </c>
      <c r="B16" s="53" t="s">
        <v>47</v>
      </c>
      <c r="C16" s="51" t="s">
        <v>48</v>
      </c>
      <c r="D16" s="52" t="s">
        <v>49</v>
      </c>
      <c r="E16" s="53">
        <v>45103</v>
      </c>
      <c r="F16" s="46">
        <v>16</v>
      </c>
      <c r="G16" s="54" t="s">
        <v>19</v>
      </c>
      <c r="H16" s="55">
        <v>729.64</v>
      </c>
      <c r="I16" s="94" t="s">
        <v>31</v>
      </c>
      <c r="J16" s="24">
        <v>70</v>
      </c>
      <c r="K16" s="24" t="s">
        <v>80</v>
      </c>
      <c r="L16" s="24" t="s">
        <v>78</v>
      </c>
      <c r="M16" s="24" t="s">
        <v>77</v>
      </c>
      <c r="N16" s="92">
        <v>12239</v>
      </c>
      <c r="O16" s="95" t="s">
        <v>79</v>
      </c>
    </row>
    <row r="17" spans="1:15" ht="15" customHeight="1" x14ac:dyDescent="0.35">
      <c r="A17" s="49">
        <v>9</v>
      </c>
      <c r="B17" s="53" t="s">
        <v>50</v>
      </c>
      <c r="C17" s="51" t="s">
        <v>51</v>
      </c>
      <c r="D17" s="52" t="s">
        <v>52</v>
      </c>
      <c r="E17" s="53">
        <v>45103</v>
      </c>
      <c r="F17" s="46">
        <v>16</v>
      </c>
      <c r="G17" s="54" t="s">
        <v>19</v>
      </c>
      <c r="H17" s="55">
        <v>729.64</v>
      </c>
      <c r="I17" s="94" t="s">
        <v>31</v>
      </c>
      <c r="J17" s="24">
        <v>70</v>
      </c>
      <c r="K17" s="24" t="s">
        <v>80</v>
      </c>
      <c r="L17" s="24" t="s">
        <v>78</v>
      </c>
      <c r="M17" s="24" t="s">
        <v>77</v>
      </c>
      <c r="N17" s="92">
        <v>15034</v>
      </c>
      <c r="O17" s="95" t="s">
        <v>79</v>
      </c>
    </row>
    <row r="18" spans="1:15" ht="15" customHeight="1" x14ac:dyDescent="0.35">
      <c r="A18" s="49">
        <v>10</v>
      </c>
      <c r="B18" s="53" t="s">
        <v>53</v>
      </c>
      <c r="C18" s="51" t="s">
        <v>54</v>
      </c>
      <c r="D18" s="52" t="s">
        <v>55</v>
      </c>
      <c r="E18" s="53">
        <v>45104</v>
      </c>
      <c r="F18" s="56">
        <v>36</v>
      </c>
      <c r="G18" s="57" t="s">
        <v>20</v>
      </c>
      <c r="H18" s="58">
        <v>1207.1300000000001</v>
      </c>
      <c r="I18" s="94" t="s">
        <v>56</v>
      </c>
      <c r="J18" s="24">
        <v>70</v>
      </c>
      <c r="K18" s="24" t="s">
        <v>80</v>
      </c>
      <c r="L18" s="24" t="s">
        <v>84</v>
      </c>
      <c r="M18" s="24" t="s">
        <v>77</v>
      </c>
      <c r="N18" s="96">
        <v>15127</v>
      </c>
      <c r="O18" s="95" t="s">
        <v>79</v>
      </c>
    </row>
    <row r="19" spans="1:15" ht="15" customHeight="1" x14ac:dyDescent="0.35">
      <c r="A19" s="49">
        <v>11</v>
      </c>
      <c r="B19" s="50" t="s">
        <v>57</v>
      </c>
      <c r="C19" s="51" t="s">
        <v>58</v>
      </c>
      <c r="D19" s="52" t="s">
        <v>59</v>
      </c>
      <c r="E19" s="53">
        <v>45104</v>
      </c>
      <c r="F19" s="46">
        <v>16</v>
      </c>
      <c r="G19" s="54" t="s">
        <v>19</v>
      </c>
      <c r="H19" s="55">
        <v>729.64</v>
      </c>
      <c r="I19" s="94" t="s">
        <v>56</v>
      </c>
      <c r="J19" s="24">
        <v>70</v>
      </c>
      <c r="K19" s="24" t="s">
        <v>85</v>
      </c>
      <c r="L19" s="24"/>
      <c r="M19" s="24" t="s">
        <v>77</v>
      </c>
      <c r="N19" s="96">
        <v>11572</v>
      </c>
      <c r="O19" s="95" t="s">
        <v>79</v>
      </c>
    </row>
    <row r="20" spans="1:15" ht="15" customHeight="1" x14ac:dyDescent="0.35">
      <c r="A20" s="81">
        <v>12</v>
      </c>
      <c r="B20" s="83"/>
      <c r="C20" s="85"/>
      <c r="D20" s="87"/>
      <c r="E20" s="83"/>
      <c r="F20" s="89"/>
      <c r="G20" s="90"/>
      <c r="H20" s="91"/>
    </row>
    <row r="21" spans="1:15" x14ac:dyDescent="0.35">
      <c r="A21" s="82"/>
      <c r="B21" s="84"/>
      <c r="C21" s="86"/>
      <c r="D21" s="88"/>
      <c r="E21" s="84"/>
      <c r="F21" s="89"/>
      <c r="G21" s="90"/>
      <c r="H21" s="91"/>
    </row>
    <row r="22" spans="1:15" ht="29" x14ac:dyDescent="0.35">
      <c r="A22" s="4"/>
      <c r="D22" s="18"/>
      <c r="E22" s="19"/>
      <c r="G22" s="40" t="s">
        <v>14</v>
      </c>
      <c r="H22" s="1">
        <f>SUM(H9:H21)</f>
        <v>9023.9500000000007</v>
      </c>
    </row>
    <row r="23" spans="1:15" x14ac:dyDescent="0.35">
      <c r="A23" s="4"/>
      <c r="B23" s="13"/>
      <c r="C23" s="35"/>
      <c r="D23" s="6"/>
      <c r="E23" s="13"/>
      <c r="F23" s="13"/>
      <c r="G23" s="36"/>
      <c r="H23" s="9"/>
    </row>
    <row r="24" spans="1:15" x14ac:dyDescent="0.35">
      <c r="A24" s="4"/>
      <c r="B24" s="13"/>
      <c r="C24" s="35"/>
      <c r="D24" s="6"/>
      <c r="E24" s="13"/>
      <c r="F24" s="13"/>
      <c r="G24" s="36"/>
      <c r="H24" s="12"/>
    </row>
    <row r="25" spans="1:15" x14ac:dyDescent="0.35">
      <c r="A25" s="78" t="s">
        <v>11</v>
      </c>
      <c r="B25" s="79"/>
      <c r="C25" s="79"/>
      <c r="D25" s="79"/>
      <c r="E25" s="79"/>
      <c r="F25" s="79"/>
      <c r="G25" s="79"/>
      <c r="H25" s="80"/>
    </row>
    <row r="26" spans="1:15" ht="28.5" x14ac:dyDescent="0.35">
      <c r="A26" s="20" t="s">
        <v>13</v>
      </c>
      <c r="B26" s="20" t="s">
        <v>4</v>
      </c>
      <c r="C26" s="41" t="s">
        <v>5</v>
      </c>
      <c r="D26" s="21" t="s">
        <v>6</v>
      </c>
      <c r="E26" s="22" t="s">
        <v>7</v>
      </c>
      <c r="F26" s="20" t="s">
        <v>8</v>
      </c>
      <c r="G26" s="42" t="s">
        <v>9</v>
      </c>
      <c r="H26" s="23" t="s">
        <v>10</v>
      </c>
      <c r="I26" s="59" t="s">
        <v>68</v>
      </c>
      <c r="J26" s="59" t="s">
        <v>69</v>
      </c>
      <c r="K26" s="64" t="s">
        <v>70</v>
      </c>
      <c r="L26" s="64" t="s">
        <v>71</v>
      </c>
      <c r="M26" s="60" t="s">
        <v>72</v>
      </c>
      <c r="N26" s="61" t="s">
        <v>73</v>
      </c>
      <c r="O26" s="60" t="s">
        <v>74</v>
      </c>
    </row>
    <row r="27" spans="1:15" ht="29" x14ac:dyDescent="0.35">
      <c r="A27" s="24">
        <v>13</v>
      </c>
      <c r="B27" s="25" t="s">
        <v>22</v>
      </c>
      <c r="C27" s="43" t="s">
        <v>21</v>
      </c>
      <c r="D27" s="26" t="s">
        <v>21</v>
      </c>
      <c r="E27" s="27" t="s">
        <v>21</v>
      </c>
      <c r="F27" s="28">
        <v>1</v>
      </c>
      <c r="G27" s="33" t="s">
        <v>60</v>
      </c>
      <c r="H27" s="30">
        <v>0</v>
      </c>
      <c r="I27" s="62"/>
      <c r="J27" s="66"/>
      <c r="K27" s="98"/>
      <c r="L27" s="63"/>
      <c r="M27" s="63"/>
      <c r="N27" s="66"/>
      <c r="O27" s="63"/>
    </row>
    <row r="28" spans="1:15" ht="29" x14ac:dyDescent="0.35">
      <c r="A28" s="24">
        <v>14</v>
      </c>
      <c r="B28" s="25" t="s">
        <v>22</v>
      </c>
      <c r="C28" s="43" t="s">
        <v>21</v>
      </c>
      <c r="D28" s="26" t="s">
        <v>21</v>
      </c>
      <c r="E28" s="27" t="s">
        <v>21</v>
      </c>
      <c r="F28" s="28">
        <v>2</v>
      </c>
      <c r="G28" s="33" t="s">
        <v>61</v>
      </c>
      <c r="H28" s="30">
        <v>0</v>
      </c>
      <c r="I28" s="62"/>
      <c r="J28" s="66"/>
      <c r="K28" s="98"/>
      <c r="L28" s="63"/>
      <c r="M28" s="63"/>
      <c r="N28" s="66"/>
      <c r="O28" s="63"/>
    </row>
    <row r="29" spans="1:15" ht="58" x14ac:dyDescent="0.35">
      <c r="A29" s="24">
        <v>15</v>
      </c>
      <c r="B29" s="29" t="s">
        <v>62</v>
      </c>
      <c r="C29" s="43" t="s">
        <v>63</v>
      </c>
      <c r="D29" s="27" t="s">
        <v>64</v>
      </c>
      <c r="E29" s="44">
        <v>45083</v>
      </c>
      <c r="F29" s="28">
        <v>2</v>
      </c>
      <c r="G29" s="47" t="s">
        <v>65</v>
      </c>
      <c r="H29" s="30">
        <v>55.8</v>
      </c>
      <c r="I29" s="62"/>
      <c r="J29" s="66"/>
      <c r="K29" s="98" t="s">
        <v>87</v>
      </c>
      <c r="L29" s="67" t="s">
        <v>88</v>
      </c>
      <c r="M29" s="63" t="s">
        <v>77</v>
      </c>
      <c r="N29" s="69">
        <v>14327</v>
      </c>
      <c r="O29" s="63" t="s">
        <v>86</v>
      </c>
    </row>
    <row r="30" spans="1:15" ht="101.5" x14ac:dyDescent="0.35">
      <c r="A30" s="24">
        <v>16</v>
      </c>
      <c r="B30" s="70" t="s">
        <v>23</v>
      </c>
      <c r="C30" s="43" t="s">
        <v>29</v>
      </c>
      <c r="D30" s="27" t="s">
        <v>30</v>
      </c>
      <c r="E30" s="44">
        <v>45096</v>
      </c>
      <c r="F30" s="46">
        <v>2</v>
      </c>
      <c r="G30" s="48" t="s">
        <v>66</v>
      </c>
      <c r="H30" s="30">
        <v>160.94999999999999</v>
      </c>
      <c r="I30" s="62" t="s">
        <v>31</v>
      </c>
      <c r="J30" s="66"/>
      <c r="K30" s="98"/>
      <c r="L30" s="63"/>
      <c r="M30" s="63"/>
      <c r="N30" s="66"/>
      <c r="O30" s="63"/>
    </row>
    <row r="31" spans="1:15" x14ac:dyDescent="0.35">
      <c r="A31" s="24">
        <v>17</v>
      </c>
      <c r="B31" s="70" t="s">
        <v>23</v>
      </c>
      <c r="C31" s="43" t="s">
        <v>29</v>
      </c>
      <c r="D31" s="27" t="s">
        <v>30</v>
      </c>
      <c r="E31" s="44">
        <v>45096</v>
      </c>
      <c r="F31" s="46"/>
      <c r="G31" s="48" t="s">
        <v>67</v>
      </c>
      <c r="H31" s="30">
        <v>272.83999999999997</v>
      </c>
      <c r="I31" s="62" t="s">
        <v>31</v>
      </c>
      <c r="J31" s="66"/>
      <c r="K31" s="98"/>
      <c r="L31" s="63"/>
      <c r="M31" s="63"/>
      <c r="N31" s="66"/>
      <c r="O31" s="63"/>
    </row>
    <row r="32" spans="1:15" ht="43.5" x14ac:dyDescent="0.35">
      <c r="G32" s="40" t="s">
        <v>15</v>
      </c>
      <c r="H32" s="34">
        <f>SUM(H27:H31)</f>
        <v>489.59</v>
      </c>
      <c r="I32" s="62"/>
      <c r="J32" s="66"/>
      <c r="K32" s="98"/>
      <c r="L32" s="63"/>
      <c r="M32" s="63"/>
      <c r="N32" s="66"/>
      <c r="O32" s="63"/>
    </row>
    <row r="33" spans="1:8" x14ac:dyDescent="0.35">
      <c r="H33" s="31"/>
    </row>
    <row r="34" spans="1:8" ht="15" thickBot="1" x14ac:dyDescent="0.4">
      <c r="A34" s="4"/>
      <c r="B34" s="13"/>
      <c r="C34" s="35"/>
      <c r="D34" s="6"/>
      <c r="E34" s="13"/>
      <c r="F34" s="13"/>
      <c r="G34" s="36"/>
      <c r="H34" s="31"/>
    </row>
    <row r="35" spans="1:8" ht="29" thickBot="1" x14ac:dyDescent="0.4">
      <c r="A35" s="4"/>
      <c r="B35" s="13"/>
      <c r="C35" s="35"/>
      <c r="D35" s="6"/>
      <c r="E35" s="13"/>
      <c r="F35" s="13"/>
      <c r="G35" s="11" t="s">
        <v>12</v>
      </c>
      <c r="H35" s="32">
        <f>SUM(H32,H22)</f>
        <v>9513.5400000000009</v>
      </c>
    </row>
    <row r="36" spans="1:8" x14ac:dyDescent="0.35">
      <c r="A36" s="4"/>
      <c r="B36" s="13"/>
      <c r="C36" s="35"/>
      <c r="D36" s="6"/>
      <c r="E36" s="13"/>
      <c r="F36" s="13"/>
      <c r="G36" s="36"/>
      <c r="H36" s="9"/>
    </row>
    <row r="37" spans="1:8" x14ac:dyDescent="0.35">
      <c r="A37" s="4"/>
      <c r="B37" s="13"/>
      <c r="C37" s="35"/>
      <c r="D37" s="6"/>
      <c r="E37" s="13"/>
      <c r="F37" s="13"/>
      <c r="G37" s="36"/>
      <c r="H37" s="9"/>
    </row>
    <row r="38" spans="1:8" x14ac:dyDescent="0.35">
      <c r="A38" s="4"/>
      <c r="B38" s="13"/>
      <c r="C38" s="35"/>
      <c r="D38" s="6"/>
      <c r="E38" s="13"/>
      <c r="F38" s="13"/>
      <c r="G38" s="36"/>
      <c r="H38" s="9"/>
    </row>
    <row r="39" spans="1:8" x14ac:dyDescent="0.35">
      <c r="A39" s="4"/>
      <c r="B39" s="13"/>
      <c r="C39" s="35"/>
      <c r="D39" s="6"/>
      <c r="E39" s="13"/>
      <c r="F39" s="13"/>
      <c r="G39" s="36"/>
      <c r="H39" s="9"/>
    </row>
    <row r="40" spans="1:8" x14ac:dyDescent="0.35">
      <c r="A40" s="4"/>
      <c r="B40" s="13"/>
      <c r="C40" s="35"/>
      <c r="D40" s="6"/>
      <c r="E40" s="13"/>
      <c r="F40" s="13"/>
      <c r="G40" s="36"/>
      <c r="H40" s="9"/>
    </row>
    <row r="41" spans="1:8" x14ac:dyDescent="0.35">
      <c r="A41" s="4"/>
      <c r="B41" s="13"/>
      <c r="C41" s="35"/>
      <c r="D41" s="6"/>
      <c r="E41" s="13"/>
      <c r="F41" s="13"/>
      <c r="G41" s="36"/>
      <c r="H41" s="9"/>
    </row>
  </sheetData>
  <mergeCells count="14">
    <mergeCell ref="A25:H25"/>
    <mergeCell ref="A20:A21"/>
    <mergeCell ref="B20:B21"/>
    <mergeCell ref="C20:C21"/>
    <mergeCell ref="D20:D21"/>
    <mergeCell ref="E20:E21"/>
    <mergeCell ref="F20:F21"/>
    <mergeCell ref="G20:G21"/>
    <mergeCell ref="H20:H21"/>
    <mergeCell ref="E5:F5"/>
    <mergeCell ref="A7:H7"/>
    <mergeCell ref="A1:H1"/>
    <mergeCell ref="E3:F3"/>
    <mergeCell ref="E4:F4"/>
  </mergeCells>
  <hyperlinks>
    <hyperlink ref="N11" r:id="rId1" display="https://ex02.montgomerycountymd.gov/ojn6/ijn7/StreetLightAdmin/PoleDetails.aspx?CID=45627&amp;PType=L" xr:uid="{9E310346-6451-409F-96B4-FFADC9200635}"/>
    <hyperlink ref="N12" r:id="rId2" display="https://ex02.montgomerycountymd.gov/ojn6/ijn7/StreetLightAdmin/PoleDetails.aspx?CID=15161&amp;PType=L" xr:uid="{3D3A6CE1-994F-42F7-96BF-BEB29BD928C4}"/>
    <hyperlink ref="N13" r:id="rId3" display="https://ex02.montgomerycountymd.gov/ojn6/ijn7/StreetLightAdmin/PoleDetails.aspx?CID=16699&amp;PType=L" xr:uid="{F7901053-EA11-473E-9B08-F0DFB93BBAE1}"/>
    <hyperlink ref="N14" r:id="rId4" display="https://ex02.montgomerycountymd.gov/ojn6/ijn7/StreetLightAdmin/PoleDetails.aspx?CID=3290&amp;PType=L" xr:uid="{5BC4E5EA-8145-414A-B887-706772D1B97C}"/>
    <hyperlink ref="N15" r:id="rId5" display="https://ex02.montgomerycountymd.gov/ojn6/ijn7/StreetLightAdmin/PoleDetails.aspx?CID=12687&amp;PType=L" xr:uid="{4C37C1C0-FC1A-4379-929A-4852D22DA556}"/>
    <hyperlink ref="N16" r:id="rId6" display="https://ex02.montgomerycountymd.gov/ojn6/ijn7/StreetLightAdmin/PoleDetails.aspx?CID=12239&amp;PType=L" xr:uid="{6519F36F-4760-4BBF-8782-216C10BC0DA4}"/>
    <hyperlink ref="N17" r:id="rId7" display="https://ex02.montgomerycountymd.gov/ojn6/ijn7/StreetLightAdmin/PoleDetails.aspx?CID=15034&amp;PType=L" xr:uid="{7917C451-6CE3-4E1E-A189-01FD15306740}"/>
    <hyperlink ref="N18" r:id="rId8" display="https://ex02.montgomerycountymd.gov/ojn6/ijn7/StreetLightAdmin/PoleDetails.aspx?CID=15127&amp;PType=L" xr:uid="{C5F1A00A-7C95-4EB1-9FA0-2A8EFED61C78}"/>
    <hyperlink ref="N19" r:id="rId9" display="https://ex02.montgomerycountymd.gov/ojn6/ijn7/StreetLightAdmin/PoleDetails.aspx?CID=11572&amp;PType=L" xr:uid="{6893E4A8-BEDF-4EA1-9C2B-A50918ADF6ED}"/>
    <hyperlink ref="N29" r:id="rId10" display="https://ex02.montgomerycountymd.gov/ojn6/ijn7/StreetLightAdmin/PoleDetails.aspx?CID=14327&amp;PType=L" xr:uid="{371D69A6-5B2D-441A-9313-FC6F599C4518}"/>
    <hyperlink ref="N9" r:id="rId11" display="https://ex02.montgomerycountymd.gov/ojn6/ijn7/StreetLightAdmin/PoleDetails.aspx?CID=14734&amp;PType=L" xr:uid="{3F9A9B8C-38FF-41AF-9E9F-ACBFC2723E47}"/>
  </hyperlinks>
  <pageMargins left="0.25" right="0.25" top="0.75" bottom="0.75" header="0.3" footer="0.3"/>
  <pageSetup scale="63" fitToHeight="0" orientation="portrait" r:id="rId12"/>
  <drawing r:id="rId1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10" ma:contentTypeDescription="Create a new document." ma:contentTypeScope="" ma:versionID="3a636605a4e30043df511dfe177fc7d5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7271bbe5cc6331f1de8c7a06ac65897a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c8cb2a3-a002-4cdd-9d00-636a92b1fcee" xsi:nil="true"/>
  </documentManagement>
</p:properties>
</file>

<file path=customXml/itemProps1.xml><?xml version="1.0" encoding="utf-8"?>
<ds:datastoreItem xmlns:ds="http://schemas.openxmlformats.org/officeDocument/2006/customXml" ds:itemID="{BC5C3B0B-F613-43F7-950F-96C1A432DD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1E3DD8-1137-4DF5-A303-1AF7726F4E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7E45E9-ECD3-426A-9AFF-7384B4017DC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cb23fb6-f95b-4e6f-b8d1-4e4a74e60887"/>
    <ds:schemaRef ds:uri="fc8cb2a3-a002-4cdd-9d00-636a92b1fce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cp:lastPrinted>2023-03-08T16:41:38Z</cp:lastPrinted>
  <dcterms:created xsi:type="dcterms:W3CDTF">2022-02-17T13:04:14Z</dcterms:created>
  <dcterms:modified xsi:type="dcterms:W3CDTF">2023-07-19T18:34:16Z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